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лощади" sheetId="1" r:id="rId1"/>
  </sheets>
  <calcPr calcId="145621"/>
</workbook>
</file>

<file path=xl/calcChain.xml><?xml version="1.0" encoding="utf-8"?>
<calcChain xmlns="http://schemas.openxmlformats.org/spreadsheetml/2006/main">
  <c r="F94" i="1" l="1"/>
  <c r="H94" i="1"/>
  <c r="H37" i="1"/>
  <c r="F37" i="1"/>
  <c r="M36" i="1"/>
  <c r="K36" i="1"/>
  <c r="I36" i="1"/>
  <c r="G36" i="1"/>
  <c r="E36" i="1"/>
  <c r="D36" i="1"/>
  <c r="L89" i="1"/>
  <c r="J89" i="1"/>
  <c r="H89" i="1"/>
  <c r="F89" i="1"/>
  <c r="D89" i="1"/>
  <c r="C89" i="1"/>
  <c r="E90" i="1" l="1"/>
  <c r="G90" i="1"/>
</calcChain>
</file>

<file path=xl/sharedStrings.xml><?xml version="1.0" encoding="utf-8"?>
<sst xmlns="http://schemas.openxmlformats.org/spreadsheetml/2006/main" count="118" uniqueCount="101">
  <si>
    <t>У "Жилремсервис"</t>
  </si>
  <si>
    <t>№</t>
  </si>
  <si>
    <t>Адрес дома</t>
  </si>
  <si>
    <t>Этажность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</si>
  <si>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</si>
  <si>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Количество проживающих чел.</t>
  </si>
  <si>
    <t>Площадь жилых помещений(площадь квартир), м,2</t>
  </si>
  <si>
    <t>Площадь не жилых помещений, м2</t>
  </si>
  <si>
    <t>Площадь чердаков, м2</t>
  </si>
  <si>
    <t>Площадь подвалов, м2</t>
  </si>
  <si>
    <t>Площадь помещений охраны (консьержи), м2</t>
  </si>
  <si>
    <t>Площадь колясочных, м2</t>
  </si>
  <si>
    <t>Площадь вестибюлей, м2</t>
  </si>
  <si>
    <t>Площадь лесниц,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</si>
  <si>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</si>
  <si>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</si>
  <si>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</si>
  <si>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</si>
  <si>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Труда 27</t>
  </si>
  <si>
    <t>Труда 29</t>
  </si>
  <si>
    <t>Труда 31</t>
  </si>
  <si>
    <t>Петр.шоссе 10</t>
  </si>
  <si>
    <t>21.77</t>
  </si>
  <si>
    <t>Петр.шоссе 12</t>
  </si>
  <si>
    <t>14.81</t>
  </si>
  <si>
    <t>Петр.шоссе 27/2</t>
  </si>
  <si>
    <t>Петр.шоссе 29</t>
  </si>
  <si>
    <t>Петр.шоссе 37</t>
  </si>
  <si>
    <t>Петр.шоссе 39</t>
  </si>
  <si>
    <t>Петр.шоссе 43</t>
  </si>
  <si>
    <t>Заводская 6а</t>
  </si>
  <si>
    <t>Заводская 8а</t>
  </si>
  <si>
    <t>Заводская 10а</t>
  </si>
  <si>
    <t>Заводская 15</t>
  </si>
  <si>
    <t>Заводская 17</t>
  </si>
  <si>
    <t>Заводская 19</t>
  </si>
  <si>
    <t>Обороны 16</t>
  </si>
  <si>
    <t>Обороны 22</t>
  </si>
  <si>
    <t>Обороны 24</t>
  </si>
  <si>
    <t>Обороны 26</t>
  </si>
  <si>
    <t>П/Ильичева 5</t>
  </si>
  <si>
    <t>П/Ильичева 38</t>
  </si>
  <si>
    <t>П/Ильичева 46</t>
  </si>
  <si>
    <t>П/Ильичева 47</t>
  </si>
  <si>
    <t>П/Ильичева 49/1</t>
  </si>
  <si>
    <t>П/Ильичева 51/1</t>
  </si>
  <si>
    <t>П/Ильичева 52</t>
  </si>
  <si>
    <t>П/Ильичева 56</t>
  </si>
  <si>
    <t>П/Ильичева 58</t>
  </si>
  <si>
    <t>П/Ильичева 74</t>
  </si>
  <si>
    <t>П/Ильичева 78</t>
  </si>
  <si>
    <t>Индустриальная 32</t>
  </si>
  <si>
    <t>Генеральный Директор                                                            В.А. Тегай</t>
  </si>
  <si>
    <t>Исп. Иванцова Е.А.   Т. 24-12-89</t>
  </si>
  <si>
    <t>"Жилремсервис УК"</t>
  </si>
  <si>
    <t>Труда 25</t>
  </si>
  <si>
    <t>Труда 33</t>
  </si>
  <si>
    <t>Труда 35</t>
  </si>
  <si>
    <t>Труда 37</t>
  </si>
  <si>
    <t>Труда 39</t>
  </si>
  <si>
    <t>Труда 41</t>
  </si>
  <si>
    <t>Труда 43</t>
  </si>
  <si>
    <t>Комсомольская 1</t>
  </si>
  <si>
    <t>Комсомольская 2</t>
  </si>
  <si>
    <t>Комсомольская 4</t>
  </si>
  <si>
    <t>Комсомольская 5</t>
  </si>
  <si>
    <t>Комсомольская 7</t>
  </si>
  <si>
    <t>525</t>
  </si>
  <si>
    <t>Комсомольская 9</t>
  </si>
  <si>
    <t>170</t>
  </si>
  <si>
    <t>Комсомольская 12</t>
  </si>
  <si>
    <t>186</t>
  </si>
  <si>
    <t>Сахалинская 2</t>
  </si>
  <si>
    <t>682</t>
  </si>
  <si>
    <t>Сахалинская 4а</t>
  </si>
  <si>
    <t>178</t>
  </si>
  <si>
    <t>Сахалинская 6</t>
  </si>
  <si>
    <t>Лермонтова 10</t>
  </si>
  <si>
    <t>Лермонтова 12</t>
  </si>
  <si>
    <t>Лермонтова 20а</t>
  </si>
  <si>
    <t>Лермонтова 20/1</t>
  </si>
  <si>
    <t>Лермонтова 26</t>
  </si>
  <si>
    <t>Лермонтова 28</t>
  </si>
  <si>
    <t>Лермонтова 30</t>
  </si>
  <si>
    <t>Индустриальная 7</t>
  </si>
  <si>
    <t>Заводская 13</t>
  </si>
  <si>
    <t>Заводская 21</t>
  </si>
  <si>
    <t>Заводская 20</t>
  </si>
  <si>
    <t>Зеленая роща 2</t>
  </si>
  <si>
    <t>Зеленая роща 2а</t>
  </si>
  <si>
    <t>Зеленая роща 4</t>
  </si>
  <si>
    <t>Зеленая роща 4а</t>
  </si>
  <si>
    <t>Пушкинская 1</t>
  </si>
  <si>
    <t>Садовый пер. 10</t>
  </si>
  <si>
    <t>Океанская 92б</t>
  </si>
  <si>
    <t>Океанская 92в</t>
  </si>
  <si>
    <t>Океанская 73</t>
  </si>
  <si>
    <t>Океанская 77</t>
  </si>
  <si>
    <t>Океанская 75</t>
  </si>
  <si>
    <t>Павлова 79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</si>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</sst>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0" xfId="0" applyFont="1" applyFill="1"/>
    <xf numFmtId="0" fontId="1" fillId="0" borderId="0" xfId="0" applyFont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4"/>
  <sheetViews>
    <sheetView tabSelected="1" topLeftCell="A57" workbookViewId="0">
      <selection activeCell="K95" sqref="K95"/>
    </sheetView>
  </sheetViews>
  <sheetFormatPr defaultRowHeight="15" x14ac:dyDescent="0.25"/>
  <cols>
    <col min="1" max="1" width="18.42578125" customWidth="1"/>
    <col min="2" max="2" width="20" customWidth="1"/>
    <col min="3" max="3" width="11.140625" customWidth="1"/>
    <col min="14" max="14" width="12.7109375" customWidth="1"/>
    <col min="15" max="15" width="16.85546875" customWidth="1"/>
    <col min="16" max="16" width="13.42578125" customWidth="1"/>
  </cols>
  <sheetData>
    <row r="1" spans="1:16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6" ht="73.5" customHeight="1" x14ac:dyDescent="0.25">
      <c r="A2" s="16" t="s">
        <v>1</v>
      </c>
      <c r="B2" s="16" t="s">
        <v>2</v>
      </c>
      <c r="C2" s="16" t="s">
        <v>3</v>
      </c>
      <c r="D2" s="17" t="s">
        <v>4</v>
      </c>
      <c r="E2" s="18"/>
      <c r="F2" s="18"/>
      <c r="G2" s="18"/>
      <c r="H2" s="18"/>
      <c r="I2" s="18"/>
      <c r="J2" s="18"/>
      <c r="K2" s="18"/>
      <c r="L2" s="18"/>
      <c r="M2" s="19"/>
      <c r="N2" s="16" t="s">
        <v>5</v>
      </c>
      <c r="O2" s="16" t="s">
        <v>6</v>
      </c>
      <c r="P2" s="16" t="s">
        <v>7</v>
      </c>
    </row>
    <row r="3" spans="1:16" ht="120" customHeight="1" x14ac:dyDescent="0.25">
      <c r="A3" s="20"/>
      <c r="B3" s="16"/>
      <c r="C3" s="16"/>
      <c r="D3" s="16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6" t="s">
        <v>13</v>
      </c>
      <c r="J3" s="16" t="s">
        <v>14</v>
      </c>
      <c r="K3" s="16" t="s">
        <v>15</v>
      </c>
      <c r="L3" s="16" t="s">
        <v>16</v>
      </c>
      <c r="M3" s="21" t="s">
        <v>17</v>
      </c>
      <c r="N3" s="16"/>
      <c r="O3" s="16"/>
      <c r="P3" s="16"/>
    </row>
    <row r="4" spans="1:16" x14ac:dyDescent="0.25">
      <c r="A4" s="16">
        <v>1</v>
      </c>
      <c r="B4" s="16" t="s">
        <v>18</v>
      </c>
      <c r="C4" s="16">
        <v>4</v>
      </c>
      <c r="D4" s="16"/>
      <c r="E4" s="16">
        <v>673</v>
      </c>
      <c r="F4" s="16"/>
      <c r="G4" s="16"/>
      <c r="H4" s="16"/>
      <c r="I4" s="16">
        <v>203.1</v>
      </c>
      <c r="J4" s="16"/>
      <c r="K4" s="16">
        <v>2.25</v>
      </c>
      <c r="L4" s="16"/>
      <c r="M4" s="16">
        <v>168</v>
      </c>
      <c r="N4" s="16">
        <v>89</v>
      </c>
      <c r="O4" s="16">
        <v>1955</v>
      </c>
      <c r="P4" s="16"/>
    </row>
    <row r="5" spans="1:16" x14ac:dyDescent="0.25">
      <c r="A5" s="16">
        <v>2</v>
      </c>
      <c r="B5" s="16" t="s">
        <v>19</v>
      </c>
      <c r="C5" s="16">
        <v>5</v>
      </c>
      <c r="D5" s="16"/>
      <c r="E5" s="16">
        <v>685</v>
      </c>
      <c r="F5" s="16"/>
      <c r="G5" s="16"/>
      <c r="H5" s="16"/>
      <c r="I5" s="16">
        <v>312</v>
      </c>
      <c r="J5" s="16"/>
      <c r="K5" s="16">
        <v>2.25</v>
      </c>
      <c r="L5" s="16"/>
      <c r="M5" s="16">
        <v>312</v>
      </c>
      <c r="N5" s="16">
        <v>126</v>
      </c>
      <c r="O5" s="16">
        <v>2637.7</v>
      </c>
      <c r="P5" s="16"/>
    </row>
    <row r="6" spans="1:16" x14ac:dyDescent="0.25">
      <c r="A6" s="16">
        <v>3</v>
      </c>
      <c r="B6" s="16" t="s">
        <v>20</v>
      </c>
      <c r="C6" s="16">
        <v>5</v>
      </c>
      <c r="D6" s="16">
        <v>692</v>
      </c>
      <c r="E6" s="16"/>
      <c r="F6" s="16"/>
      <c r="G6" s="16"/>
      <c r="H6" s="16"/>
      <c r="I6" s="16">
        <v>364.5</v>
      </c>
      <c r="J6" s="16"/>
      <c r="K6" s="16">
        <v>2.25</v>
      </c>
      <c r="L6" s="16"/>
      <c r="M6" s="16">
        <v>311</v>
      </c>
      <c r="N6" s="16">
        <v>111</v>
      </c>
      <c r="O6" s="16">
        <v>2664.7</v>
      </c>
      <c r="P6" s="16"/>
    </row>
    <row r="7" spans="1:16" x14ac:dyDescent="0.25">
      <c r="A7" s="16">
        <v>4</v>
      </c>
      <c r="B7" s="16" t="s">
        <v>21</v>
      </c>
      <c r="C7" s="16">
        <v>5</v>
      </c>
      <c r="D7" s="16">
        <v>1268</v>
      </c>
      <c r="E7" s="16"/>
      <c r="F7" s="16"/>
      <c r="G7" s="16" t="s">
        <v>22</v>
      </c>
      <c r="H7" s="16"/>
      <c r="I7" s="16">
        <v>441.5</v>
      </c>
      <c r="J7" s="16"/>
      <c r="K7" s="16">
        <v>2.25</v>
      </c>
      <c r="L7" s="16"/>
      <c r="M7" s="16">
        <v>386</v>
      </c>
      <c r="N7" s="16">
        <v>210</v>
      </c>
      <c r="O7" s="16">
        <v>4670.5</v>
      </c>
      <c r="P7" s="16"/>
    </row>
    <row r="8" spans="1:16" x14ac:dyDescent="0.25">
      <c r="A8" s="16">
        <v>5</v>
      </c>
      <c r="B8" s="16" t="s">
        <v>23</v>
      </c>
      <c r="C8" s="16">
        <v>5</v>
      </c>
      <c r="D8" s="16">
        <v>729</v>
      </c>
      <c r="E8" s="16"/>
      <c r="F8" s="16"/>
      <c r="G8" s="16" t="s">
        <v>24</v>
      </c>
      <c r="H8" s="16"/>
      <c r="I8" s="16">
        <v>192.9</v>
      </c>
      <c r="J8" s="16"/>
      <c r="K8" s="16">
        <v>2.25</v>
      </c>
      <c r="L8" s="16"/>
      <c r="M8" s="16">
        <v>138</v>
      </c>
      <c r="N8" s="16">
        <v>106</v>
      </c>
      <c r="O8" s="16">
        <v>2783.7</v>
      </c>
      <c r="P8" s="16"/>
    </row>
    <row r="9" spans="1:16" x14ac:dyDescent="0.25">
      <c r="A9" s="16">
        <v>6</v>
      </c>
      <c r="B9" s="16" t="s">
        <v>25</v>
      </c>
      <c r="C9" s="16">
        <v>5</v>
      </c>
      <c r="D9" s="16">
        <v>1094</v>
      </c>
      <c r="E9" s="16"/>
      <c r="F9" s="16"/>
      <c r="G9" s="16">
        <v>21.7</v>
      </c>
      <c r="H9" s="16"/>
      <c r="I9" s="16">
        <v>531</v>
      </c>
      <c r="J9" s="16"/>
      <c r="K9" s="16">
        <v>2.25</v>
      </c>
      <c r="L9" s="16"/>
      <c r="M9" s="16">
        <v>531</v>
      </c>
      <c r="N9" s="16">
        <v>169</v>
      </c>
      <c r="O9" s="16">
        <v>4219</v>
      </c>
      <c r="P9" s="16"/>
    </row>
    <row r="10" spans="1:16" x14ac:dyDescent="0.25">
      <c r="A10" s="16">
        <v>7</v>
      </c>
      <c r="B10" s="16" t="s">
        <v>26</v>
      </c>
      <c r="C10" s="16">
        <v>5</v>
      </c>
      <c r="D10" s="16"/>
      <c r="E10" s="16">
        <v>691.7</v>
      </c>
      <c r="F10" s="16"/>
      <c r="G10" s="16"/>
      <c r="H10" s="16"/>
      <c r="I10" s="16">
        <v>347.4</v>
      </c>
      <c r="J10" s="16"/>
      <c r="K10" s="16">
        <v>2.25</v>
      </c>
      <c r="L10" s="16"/>
      <c r="M10" s="16">
        <v>291.39999999999998</v>
      </c>
      <c r="N10" s="16">
        <v>123</v>
      </c>
      <c r="O10" s="16">
        <v>2683.3</v>
      </c>
      <c r="P10" s="16"/>
    </row>
    <row r="11" spans="1:16" x14ac:dyDescent="0.25">
      <c r="A11" s="16">
        <v>8</v>
      </c>
      <c r="B11" s="16" t="s">
        <v>27</v>
      </c>
      <c r="C11" s="16">
        <v>4</v>
      </c>
      <c r="D11" s="16">
        <v>392</v>
      </c>
      <c r="E11" s="16"/>
      <c r="F11" s="16"/>
      <c r="G11" s="16"/>
      <c r="H11" s="16"/>
      <c r="I11" s="16">
        <v>193</v>
      </c>
      <c r="J11" s="16"/>
      <c r="K11" s="16">
        <v>2.25</v>
      </c>
      <c r="L11" s="16"/>
      <c r="M11" s="16">
        <v>165</v>
      </c>
      <c r="N11" s="16">
        <v>50</v>
      </c>
      <c r="O11" s="16">
        <v>1091.5999999999999</v>
      </c>
      <c r="P11" s="16"/>
    </row>
    <row r="12" spans="1:16" x14ac:dyDescent="0.25">
      <c r="A12" s="16">
        <v>9</v>
      </c>
      <c r="B12" s="16" t="s">
        <v>28</v>
      </c>
      <c r="C12" s="16">
        <v>4</v>
      </c>
      <c r="D12" s="16">
        <v>1125</v>
      </c>
      <c r="E12" s="16"/>
      <c r="F12" s="16"/>
      <c r="G12" s="16"/>
      <c r="H12" s="16"/>
      <c r="I12" s="16">
        <v>189.7</v>
      </c>
      <c r="J12" s="16"/>
      <c r="K12" s="16">
        <v>2.25</v>
      </c>
      <c r="L12" s="16"/>
      <c r="M12" s="16">
        <v>136</v>
      </c>
      <c r="N12" s="16">
        <v>135</v>
      </c>
      <c r="O12" s="16">
        <v>3309.6</v>
      </c>
      <c r="P12" s="16"/>
    </row>
    <row r="13" spans="1:16" x14ac:dyDescent="0.25">
      <c r="A13" s="16">
        <v>10</v>
      </c>
      <c r="B13" s="16" t="s">
        <v>29</v>
      </c>
      <c r="C13" s="16">
        <v>4</v>
      </c>
      <c r="D13" s="16">
        <v>1105</v>
      </c>
      <c r="E13" s="16"/>
      <c r="F13" s="16"/>
      <c r="G13" s="16">
        <v>21.7</v>
      </c>
      <c r="H13" s="16"/>
      <c r="I13" s="16">
        <v>563.4</v>
      </c>
      <c r="J13" s="16"/>
      <c r="K13" s="16">
        <v>2.25</v>
      </c>
      <c r="L13" s="16"/>
      <c r="M13" s="16">
        <v>480</v>
      </c>
      <c r="N13" s="16">
        <v>168</v>
      </c>
      <c r="O13" s="16">
        <v>4230.3999999999996</v>
      </c>
      <c r="P13" s="16"/>
    </row>
    <row r="14" spans="1:16" x14ac:dyDescent="0.25">
      <c r="A14" s="16">
        <v>11</v>
      </c>
      <c r="B14" s="16" t="s">
        <v>30</v>
      </c>
      <c r="C14" s="16">
        <v>4</v>
      </c>
      <c r="D14" s="16"/>
      <c r="E14" s="16">
        <v>334</v>
      </c>
      <c r="F14" s="16"/>
      <c r="G14" s="16"/>
      <c r="H14" s="16"/>
      <c r="I14" s="16">
        <v>220.5</v>
      </c>
      <c r="J14" s="16"/>
      <c r="K14" s="16">
        <v>2.25</v>
      </c>
      <c r="L14" s="16"/>
      <c r="M14" s="16">
        <v>198</v>
      </c>
      <c r="N14" s="16">
        <v>95</v>
      </c>
      <c r="O14" s="16">
        <v>2295.6999999999998</v>
      </c>
      <c r="P14" s="16"/>
    </row>
    <row r="15" spans="1:16" x14ac:dyDescent="0.25">
      <c r="A15" s="16">
        <v>12</v>
      </c>
      <c r="B15" s="16" t="s">
        <v>31</v>
      </c>
      <c r="C15" s="16">
        <v>4</v>
      </c>
      <c r="D15" s="16"/>
      <c r="E15" s="16"/>
      <c r="F15" s="16"/>
      <c r="G15" s="16"/>
      <c r="H15" s="16"/>
      <c r="I15" s="16">
        <v>160.69999999999999</v>
      </c>
      <c r="J15" s="16"/>
      <c r="K15" s="16">
        <v>2.25</v>
      </c>
      <c r="L15" s="16"/>
      <c r="M15" s="16">
        <v>149</v>
      </c>
      <c r="N15" s="16">
        <v>83</v>
      </c>
      <c r="O15" s="16">
        <v>1592.3</v>
      </c>
      <c r="P15" s="16"/>
    </row>
    <row r="16" spans="1:16" x14ac:dyDescent="0.25">
      <c r="A16" s="16">
        <v>13</v>
      </c>
      <c r="B16" s="16" t="s">
        <v>32</v>
      </c>
      <c r="C16" s="16">
        <v>4</v>
      </c>
      <c r="D16" s="16"/>
      <c r="E16" s="16">
        <v>48</v>
      </c>
      <c r="F16" s="16"/>
      <c r="G16" s="16"/>
      <c r="H16" s="16"/>
      <c r="I16" s="16">
        <v>166</v>
      </c>
      <c r="J16" s="16"/>
      <c r="K16" s="16">
        <v>2.25</v>
      </c>
      <c r="L16" s="16"/>
      <c r="M16" s="16">
        <v>166</v>
      </c>
      <c r="N16" s="16">
        <v>85</v>
      </c>
      <c r="O16" s="16">
        <v>2038.1</v>
      </c>
      <c r="P16" s="16">
        <v>485.7</v>
      </c>
    </row>
    <row r="17" spans="1:16" x14ac:dyDescent="0.25">
      <c r="A17" s="22">
        <v>14</v>
      </c>
      <c r="B17" s="16" t="s">
        <v>33</v>
      </c>
      <c r="C17" s="16">
        <v>5</v>
      </c>
      <c r="D17" s="16"/>
      <c r="E17" s="16">
        <v>688</v>
      </c>
      <c r="F17" s="16"/>
      <c r="G17" s="16"/>
      <c r="H17" s="16"/>
      <c r="I17" s="16">
        <v>395</v>
      </c>
      <c r="J17" s="16"/>
      <c r="K17" s="16">
        <v>2.25</v>
      </c>
      <c r="L17" s="16"/>
      <c r="M17" s="16">
        <v>339</v>
      </c>
      <c r="N17" s="16">
        <v>121</v>
      </c>
      <c r="O17" s="16">
        <v>2701.6</v>
      </c>
      <c r="P17" s="16"/>
    </row>
    <row r="18" spans="1:16" x14ac:dyDescent="0.25">
      <c r="A18" s="16">
        <v>15</v>
      </c>
      <c r="B18" s="16" t="s">
        <v>34</v>
      </c>
      <c r="C18" s="16">
        <v>5</v>
      </c>
      <c r="D18" s="16"/>
      <c r="E18" s="16">
        <v>1449</v>
      </c>
      <c r="F18" s="16"/>
      <c r="G18" s="16"/>
      <c r="H18" s="16"/>
      <c r="I18" s="16">
        <v>741</v>
      </c>
      <c r="J18" s="16"/>
      <c r="K18" s="16">
        <v>2.25</v>
      </c>
      <c r="L18" s="16"/>
      <c r="M18" s="16">
        <v>629</v>
      </c>
      <c r="N18" s="16">
        <v>244</v>
      </c>
      <c r="O18" s="16">
        <v>5809.6</v>
      </c>
      <c r="P18" s="16"/>
    </row>
    <row r="19" spans="1:16" x14ac:dyDescent="0.25">
      <c r="A19" s="16">
        <v>16</v>
      </c>
      <c r="B19" s="16" t="s">
        <v>35</v>
      </c>
      <c r="C19" s="16">
        <v>5</v>
      </c>
      <c r="D19" s="16"/>
      <c r="E19" s="16">
        <v>689</v>
      </c>
      <c r="F19" s="16"/>
      <c r="G19" s="16"/>
      <c r="H19" s="16"/>
      <c r="I19" s="16">
        <v>352.6</v>
      </c>
      <c r="J19" s="16"/>
      <c r="K19" s="16">
        <v>2.25</v>
      </c>
      <c r="L19" s="16"/>
      <c r="M19" s="16">
        <v>297</v>
      </c>
      <c r="N19" s="16">
        <v>129</v>
      </c>
      <c r="O19" s="16">
        <v>2694.6</v>
      </c>
      <c r="P19" s="16"/>
    </row>
    <row r="20" spans="1:16" x14ac:dyDescent="0.25">
      <c r="A20" s="16">
        <v>17</v>
      </c>
      <c r="B20" s="16" t="s">
        <v>36</v>
      </c>
      <c r="C20" s="16">
        <v>5</v>
      </c>
      <c r="D20" s="16"/>
      <c r="E20" s="16">
        <v>1135.2</v>
      </c>
      <c r="F20" s="16"/>
      <c r="G20" s="16"/>
      <c r="H20" s="16"/>
      <c r="I20" s="16">
        <v>514.9</v>
      </c>
      <c r="J20" s="16"/>
      <c r="K20" s="16">
        <v>2.25</v>
      </c>
      <c r="L20" s="16"/>
      <c r="M20" s="16">
        <v>514.9</v>
      </c>
      <c r="N20" s="16">
        <v>151</v>
      </c>
      <c r="O20" s="16">
        <v>4040.2</v>
      </c>
      <c r="P20" s="16"/>
    </row>
    <row r="21" spans="1:16" x14ac:dyDescent="0.25">
      <c r="A21" s="16">
        <v>18</v>
      </c>
      <c r="B21" s="16" t="s">
        <v>37</v>
      </c>
      <c r="C21" s="16">
        <v>5</v>
      </c>
      <c r="D21" s="16">
        <v>704</v>
      </c>
      <c r="E21" s="16"/>
      <c r="F21" s="16"/>
      <c r="G21" s="16">
        <v>21.2</v>
      </c>
      <c r="H21" s="16"/>
      <c r="I21" s="16">
        <v>269</v>
      </c>
      <c r="J21" s="16"/>
      <c r="K21" s="16">
        <v>2.25</v>
      </c>
      <c r="L21" s="16"/>
      <c r="M21" s="16">
        <v>241.5</v>
      </c>
      <c r="N21" s="16">
        <v>136</v>
      </c>
      <c r="O21" s="16">
        <v>2560.8000000000002</v>
      </c>
      <c r="P21" s="16"/>
    </row>
    <row r="22" spans="1:16" x14ac:dyDescent="0.25">
      <c r="A22" s="16">
        <v>19</v>
      </c>
      <c r="B22" s="16" t="s">
        <v>38</v>
      </c>
      <c r="C22" s="16">
        <v>5</v>
      </c>
      <c r="D22" s="16">
        <v>705</v>
      </c>
      <c r="E22" s="16"/>
      <c r="F22" s="16"/>
      <c r="G22" s="16">
        <v>27.51</v>
      </c>
      <c r="H22" s="16"/>
      <c r="I22" s="16">
        <v>258.2</v>
      </c>
      <c r="J22" s="16"/>
      <c r="K22" s="16">
        <v>2.25</v>
      </c>
      <c r="L22" s="16"/>
      <c r="M22" s="16">
        <v>230.2</v>
      </c>
      <c r="N22" s="16">
        <v>108</v>
      </c>
      <c r="O22" s="16">
        <v>2565.4</v>
      </c>
      <c r="P22" s="16"/>
    </row>
    <row r="23" spans="1:16" x14ac:dyDescent="0.25">
      <c r="A23" s="16">
        <v>20</v>
      </c>
      <c r="B23" s="16" t="s">
        <v>39</v>
      </c>
      <c r="C23" s="16">
        <v>5</v>
      </c>
      <c r="D23" s="16">
        <v>710</v>
      </c>
      <c r="E23" s="16"/>
      <c r="F23" s="16"/>
      <c r="G23" s="16">
        <v>27.72</v>
      </c>
      <c r="H23" s="16"/>
      <c r="I23" s="16">
        <v>258</v>
      </c>
      <c r="J23" s="16"/>
      <c r="K23" s="16">
        <v>2.25</v>
      </c>
      <c r="L23" s="16"/>
      <c r="M23" s="16">
        <v>228.1</v>
      </c>
      <c r="N23" s="16">
        <v>110</v>
      </c>
      <c r="O23" s="16">
        <v>2565.4</v>
      </c>
      <c r="P23" s="16"/>
    </row>
    <row r="24" spans="1:16" x14ac:dyDescent="0.25">
      <c r="A24" s="16">
        <v>21</v>
      </c>
      <c r="B24" s="16" t="s">
        <v>40</v>
      </c>
      <c r="C24" s="16">
        <v>5</v>
      </c>
      <c r="D24" s="16"/>
      <c r="E24" s="16">
        <v>749</v>
      </c>
      <c r="F24" s="16"/>
      <c r="G24" s="16"/>
      <c r="H24" s="16"/>
      <c r="I24" s="16">
        <v>312.27999999999997</v>
      </c>
      <c r="J24" s="16"/>
      <c r="K24" s="16">
        <v>2.25</v>
      </c>
      <c r="L24" s="16"/>
      <c r="M24" s="16">
        <v>329.9</v>
      </c>
      <c r="N24" s="16">
        <v>124</v>
      </c>
      <c r="O24" s="16">
        <v>2802.5</v>
      </c>
      <c r="P24" s="16"/>
    </row>
    <row r="25" spans="1:16" x14ac:dyDescent="0.25">
      <c r="A25" s="16">
        <v>22</v>
      </c>
      <c r="B25" s="16" t="s">
        <v>41</v>
      </c>
      <c r="C25" s="16">
        <v>5</v>
      </c>
      <c r="D25" s="16">
        <v>565.20000000000005</v>
      </c>
      <c r="E25" s="16"/>
      <c r="F25" s="16"/>
      <c r="G25" s="16"/>
      <c r="H25" s="16"/>
      <c r="I25" s="16">
        <v>268.2</v>
      </c>
      <c r="J25" s="16"/>
      <c r="K25" s="16">
        <v>2.25</v>
      </c>
      <c r="L25" s="16"/>
      <c r="M25" s="16">
        <v>237.2</v>
      </c>
      <c r="N25" s="16">
        <v>85</v>
      </c>
      <c r="O25" s="16">
        <v>2053.5</v>
      </c>
      <c r="P25" s="16"/>
    </row>
    <row r="26" spans="1:16" x14ac:dyDescent="0.25">
      <c r="A26" s="16">
        <v>23</v>
      </c>
      <c r="B26" s="16" t="s">
        <v>42</v>
      </c>
      <c r="C26" s="16">
        <v>5</v>
      </c>
      <c r="D26" s="16"/>
      <c r="E26" s="16">
        <v>680.6</v>
      </c>
      <c r="F26" s="16"/>
      <c r="G26" s="16"/>
      <c r="H26" s="16"/>
      <c r="I26" s="16">
        <v>351.75</v>
      </c>
      <c r="J26" s="16"/>
      <c r="K26" s="16">
        <v>2.25</v>
      </c>
      <c r="L26" s="16"/>
      <c r="M26" s="16">
        <v>301.8</v>
      </c>
      <c r="N26" s="16">
        <v>121</v>
      </c>
      <c r="O26" s="16">
        <v>2652.3</v>
      </c>
      <c r="P26" s="16"/>
    </row>
    <row r="27" spans="1:16" x14ac:dyDescent="0.25">
      <c r="A27" s="16">
        <v>24</v>
      </c>
      <c r="B27" s="16" t="s">
        <v>43</v>
      </c>
      <c r="C27" s="16">
        <v>5</v>
      </c>
      <c r="D27" s="16"/>
      <c r="E27" s="16">
        <v>678.3</v>
      </c>
      <c r="F27" s="16"/>
      <c r="G27" s="16"/>
      <c r="H27" s="16"/>
      <c r="I27" s="16">
        <v>352.28</v>
      </c>
      <c r="J27" s="16"/>
      <c r="K27" s="16">
        <v>2.25</v>
      </c>
      <c r="L27" s="16"/>
      <c r="M27" s="16">
        <v>297.39999999999998</v>
      </c>
      <c r="N27" s="16">
        <v>118</v>
      </c>
      <c r="O27" s="16">
        <v>2595.6</v>
      </c>
      <c r="P27" s="16"/>
    </row>
    <row r="28" spans="1:16" x14ac:dyDescent="0.25">
      <c r="A28" s="22">
        <v>25</v>
      </c>
      <c r="B28" s="16" t="s">
        <v>44</v>
      </c>
      <c r="C28" s="16">
        <v>5</v>
      </c>
      <c r="D28" s="16">
        <v>393</v>
      </c>
      <c r="E28" s="16"/>
      <c r="F28" s="16"/>
      <c r="G28" s="16"/>
      <c r="H28" s="16"/>
      <c r="I28" s="16">
        <v>208.56</v>
      </c>
      <c r="J28" s="16"/>
      <c r="K28" s="16">
        <v>2.25</v>
      </c>
      <c r="L28" s="16"/>
      <c r="M28" s="16">
        <v>174.4</v>
      </c>
      <c r="N28" s="16">
        <v>46</v>
      </c>
      <c r="O28" s="16">
        <v>1494.7</v>
      </c>
      <c r="P28" s="16"/>
    </row>
    <row r="29" spans="1:16" x14ac:dyDescent="0.25">
      <c r="A29" s="16">
        <v>26</v>
      </c>
      <c r="B29" s="16" t="s">
        <v>45</v>
      </c>
      <c r="C29" s="16">
        <v>5</v>
      </c>
      <c r="D29" s="16"/>
      <c r="E29" s="16">
        <v>591.1</v>
      </c>
      <c r="F29" s="16"/>
      <c r="G29" s="16"/>
      <c r="H29" s="16"/>
      <c r="I29" s="16">
        <v>296.8</v>
      </c>
      <c r="J29" s="16"/>
      <c r="K29" s="16">
        <v>2.25</v>
      </c>
      <c r="L29" s="16"/>
      <c r="M29" s="16">
        <v>296.8</v>
      </c>
      <c r="N29" s="16">
        <v>91</v>
      </c>
      <c r="O29" s="16">
        <v>2275</v>
      </c>
      <c r="P29" s="16"/>
    </row>
    <row r="30" spans="1:16" x14ac:dyDescent="0.25">
      <c r="A30" s="16">
        <v>27</v>
      </c>
      <c r="B30" s="16" t="s">
        <v>46</v>
      </c>
      <c r="C30" s="16">
        <v>5</v>
      </c>
      <c r="D30" s="16"/>
      <c r="E30" s="16">
        <v>827.3</v>
      </c>
      <c r="F30" s="16"/>
      <c r="G30" s="16"/>
      <c r="H30" s="16"/>
      <c r="I30" s="16">
        <v>306</v>
      </c>
      <c r="J30" s="16"/>
      <c r="K30" s="16">
        <v>2.25</v>
      </c>
      <c r="L30" s="16"/>
      <c r="M30" s="16">
        <v>306</v>
      </c>
      <c r="N30" s="16">
        <v>116</v>
      </c>
      <c r="O30" s="16"/>
      <c r="P30" s="16"/>
    </row>
    <row r="31" spans="1:16" x14ac:dyDescent="0.25">
      <c r="A31" s="16">
        <v>28</v>
      </c>
      <c r="B31" s="16" t="s">
        <v>47</v>
      </c>
      <c r="C31" s="16">
        <v>5</v>
      </c>
      <c r="D31" s="16">
        <v>1469</v>
      </c>
      <c r="E31" s="16"/>
      <c r="F31" s="16"/>
      <c r="G31" s="16">
        <v>29.95</v>
      </c>
      <c r="H31" s="16"/>
      <c r="I31" s="16">
        <v>800.2</v>
      </c>
      <c r="J31" s="16"/>
      <c r="K31" s="16">
        <v>2.25</v>
      </c>
      <c r="L31" s="16"/>
      <c r="M31" s="16">
        <v>690</v>
      </c>
      <c r="N31" s="16">
        <v>228</v>
      </c>
      <c r="O31" s="16">
        <v>5646.6</v>
      </c>
      <c r="P31" s="16"/>
    </row>
    <row r="32" spans="1:16" x14ac:dyDescent="0.25">
      <c r="A32" s="16">
        <v>29</v>
      </c>
      <c r="B32" s="16" t="s">
        <v>48</v>
      </c>
      <c r="C32" s="16">
        <v>5</v>
      </c>
      <c r="D32" s="16">
        <v>689.4</v>
      </c>
      <c r="E32" s="16"/>
      <c r="F32" s="16"/>
      <c r="G32" s="16"/>
      <c r="H32" s="16"/>
      <c r="I32" s="16">
        <v>362.4</v>
      </c>
      <c r="J32" s="16"/>
      <c r="K32" s="16">
        <v>2.25</v>
      </c>
      <c r="L32" s="16"/>
      <c r="M32" s="16">
        <v>306.39999999999998</v>
      </c>
      <c r="N32" s="16">
        <v>118</v>
      </c>
      <c r="O32" s="16">
        <v>2706.2</v>
      </c>
      <c r="P32" s="16"/>
    </row>
    <row r="33" spans="1:16" x14ac:dyDescent="0.25">
      <c r="A33" s="16">
        <v>30</v>
      </c>
      <c r="B33" s="16" t="s">
        <v>49</v>
      </c>
      <c r="C33" s="16">
        <v>5</v>
      </c>
      <c r="D33" s="16">
        <v>1077.4000000000001</v>
      </c>
      <c r="E33" s="16"/>
      <c r="F33" s="16"/>
      <c r="G33" s="16"/>
      <c r="H33" s="16"/>
      <c r="I33" s="16">
        <v>479.2</v>
      </c>
      <c r="J33" s="16"/>
      <c r="K33" s="16">
        <v>2.25</v>
      </c>
      <c r="L33" s="16"/>
      <c r="M33" s="16">
        <v>479.2</v>
      </c>
      <c r="N33" s="16">
        <v>163</v>
      </c>
      <c r="O33" s="16">
        <v>4224.5</v>
      </c>
      <c r="P33" s="16"/>
    </row>
    <row r="34" spans="1:16" x14ac:dyDescent="0.25">
      <c r="A34" s="16">
        <v>31</v>
      </c>
      <c r="B34" s="16" t="s">
        <v>50</v>
      </c>
      <c r="C34" s="16">
        <v>5</v>
      </c>
      <c r="D34" s="16"/>
      <c r="E34" s="16">
        <v>1686</v>
      </c>
      <c r="F34" s="16"/>
      <c r="G34" s="16"/>
      <c r="H34" s="16"/>
      <c r="I34" s="16">
        <v>819.6</v>
      </c>
      <c r="J34" s="16"/>
      <c r="K34" s="16">
        <v>2.25</v>
      </c>
      <c r="L34" s="16"/>
      <c r="M34" s="16">
        <v>750</v>
      </c>
      <c r="N34" s="16">
        <v>247</v>
      </c>
      <c r="O34" s="16">
        <v>6098.7</v>
      </c>
      <c r="P34" s="16"/>
    </row>
    <row r="35" spans="1:16" x14ac:dyDescent="0.25">
      <c r="A35" s="16">
        <v>32</v>
      </c>
      <c r="B35" s="16" t="s">
        <v>51</v>
      </c>
      <c r="C35" s="16">
        <v>3</v>
      </c>
      <c r="D35" s="16"/>
      <c r="E35" s="16"/>
      <c r="F35" s="16"/>
      <c r="G35" s="16"/>
      <c r="H35" s="16"/>
      <c r="I35" s="16">
        <v>314.5</v>
      </c>
      <c r="J35" s="16"/>
      <c r="K35" s="16">
        <v>2.25</v>
      </c>
      <c r="L35" s="16"/>
      <c r="M35" s="16">
        <v>256.8</v>
      </c>
      <c r="N35" s="16">
        <v>90</v>
      </c>
      <c r="O35" s="16">
        <v>2147.3000000000002</v>
      </c>
      <c r="P35" s="16"/>
    </row>
    <row r="36" spans="1:16" ht="15.75" x14ac:dyDescent="0.25">
      <c r="D36" s="14">
        <f>SUM(D4:D35)</f>
        <v>12718</v>
      </c>
      <c r="E36" s="14">
        <f>SUM(E4:E35)</f>
        <v>11605.199999999999</v>
      </c>
      <c r="F36" s="14"/>
      <c r="G36" s="14">
        <f>SUM(G4:G35)</f>
        <v>149.78</v>
      </c>
      <c r="H36" s="14"/>
      <c r="I36" s="14">
        <f>SUM(I4:I35)</f>
        <v>11546.17</v>
      </c>
      <c r="J36" s="14"/>
      <c r="K36" s="23">
        <f>SUM(K4:K35)</f>
        <v>72</v>
      </c>
      <c r="L36" s="14"/>
      <c r="M36" s="14">
        <f>SUM(M4:M35)</f>
        <v>10336.999999999998</v>
      </c>
    </row>
    <row r="37" spans="1:16" ht="15.75" x14ac:dyDescent="0.25">
      <c r="F37" s="14">
        <f>D36+E36</f>
        <v>24323.199999999997</v>
      </c>
      <c r="G37" s="14"/>
      <c r="H37" s="14">
        <f>G36+I36+K36+M36</f>
        <v>22104.949999999997</v>
      </c>
    </row>
    <row r="38" spans="1:16" x14ac:dyDescent="0.25">
      <c r="A38" s="9" t="s">
        <v>52</v>
      </c>
      <c r="B38" s="9"/>
      <c r="C38" s="9"/>
      <c r="D38" s="9"/>
      <c r="E38" s="9"/>
      <c r="F38" s="9"/>
    </row>
    <row r="41" spans="1:16" x14ac:dyDescent="0.25">
      <c r="C41" s="9" t="s">
        <v>53</v>
      </c>
      <c r="D41" s="9"/>
      <c r="E41" s="9"/>
    </row>
    <row r="45" spans="1:16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6" x14ac:dyDescent="0.25">
      <c r="D46" t="s">
        <v>54</v>
      </c>
    </row>
    <row r="47" spans="1:16" ht="54" customHeight="1" x14ac:dyDescent="0.25">
      <c r="A47" s="2" t="s">
        <v>2</v>
      </c>
      <c r="B47" s="3" t="s">
        <v>3</v>
      </c>
      <c r="C47" s="11" t="s">
        <v>4</v>
      </c>
      <c r="D47" s="12"/>
      <c r="E47" s="12"/>
      <c r="F47" s="12"/>
      <c r="G47" s="12"/>
      <c r="H47" s="12"/>
      <c r="I47" s="12"/>
      <c r="J47" s="12"/>
      <c r="K47" s="12"/>
      <c r="L47" s="13"/>
      <c r="M47" s="1" t="s">
        <v>5</v>
      </c>
      <c r="N47" s="3" t="s">
        <v>6</v>
      </c>
      <c r="O47" s="1" t="s">
        <v>7</v>
      </c>
    </row>
    <row r="48" spans="1:16" ht="120" customHeight="1" x14ac:dyDescent="0.25">
      <c r="A48" s="2"/>
      <c r="B48" s="2"/>
      <c r="C48" s="1" t="s">
        <v>8</v>
      </c>
      <c r="D48" s="1" t="s">
        <v>9</v>
      </c>
      <c r="E48" s="1" t="s">
        <v>10</v>
      </c>
      <c r="F48" s="1" t="s">
        <v>11</v>
      </c>
      <c r="G48" s="1" t="s">
        <v>12</v>
      </c>
      <c r="H48" s="1" t="s">
        <v>13</v>
      </c>
      <c r="I48" s="1" t="s">
        <v>14</v>
      </c>
      <c r="J48" s="1" t="s">
        <v>15</v>
      </c>
      <c r="K48" s="1" t="s">
        <v>16</v>
      </c>
      <c r="L48" s="4" t="s">
        <v>17</v>
      </c>
      <c r="M48" s="2"/>
      <c r="N48" s="2"/>
      <c r="O48" s="2"/>
    </row>
    <row r="49" spans="1:15" x14ac:dyDescent="0.25">
      <c r="A49" s="2" t="s">
        <v>55</v>
      </c>
      <c r="B49" s="5">
        <v>4</v>
      </c>
      <c r="C49" s="5"/>
      <c r="D49" s="5">
        <v>674</v>
      </c>
      <c r="E49" s="5"/>
      <c r="F49" s="5"/>
      <c r="G49" s="5"/>
      <c r="H49" s="5">
        <v>405.8</v>
      </c>
      <c r="I49" s="5"/>
      <c r="J49" s="5">
        <v>2.25</v>
      </c>
      <c r="K49" s="5"/>
      <c r="L49" s="5">
        <v>368</v>
      </c>
      <c r="M49" s="5">
        <v>193</v>
      </c>
      <c r="N49" s="2">
        <v>4042.3</v>
      </c>
      <c r="O49" s="2">
        <v>52.4</v>
      </c>
    </row>
    <row r="50" spans="1:15" x14ac:dyDescent="0.25">
      <c r="A50" s="2" t="s">
        <v>56</v>
      </c>
      <c r="B50" s="5">
        <v>5</v>
      </c>
      <c r="C50" s="5"/>
      <c r="D50" s="5">
        <v>689</v>
      </c>
      <c r="E50" s="5"/>
      <c r="F50" s="5"/>
      <c r="G50" s="5"/>
      <c r="H50" s="5">
        <v>356.6</v>
      </c>
      <c r="I50" s="5"/>
      <c r="J50" s="5">
        <v>2.25</v>
      </c>
      <c r="K50" s="5"/>
      <c r="L50" s="5">
        <v>306</v>
      </c>
      <c r="M50" s="5">
        <v>127</v>
      </c>
      <c r="N50" s="2">
        <v>2692.4</v>
      </c>
      <c r="O50" s="2"/>
    </row>
    <row r="51" spans="1:15" x14ac:dyDescent="0.25">
      <c r="A51" s="2" t="s">
        <v>57</v>
      </c>
      <c r="B51" s="5">
        <v>5</v>
      </c>
      <c r="C51" s="5"/>
      <c r="D51" s="5">
        <v>689</v>
      </c>
      <c r="E51" s="5"/>
      <c r="F51" s="5"/>
      <c r="G51" s="5"/>
      <c r="H51" s="5">
        <v>374.6</v>
      </c>
      <c r="I51" s="5"/>
      <c r="J51" s="5">
        <v>2.25</v>
      </c>
      <c r="K51" s="5"/>
      <c r="L51" s="5">
        <v>324</v>
      </c>
      <c r="M51" s="5">
        <v>114</v>
      </c>
      <c r="N51" s="2">
        <v>2687.9</v>
      </c>
      <c r="O51" s="2"/>
    </row>
    <row r="52" spans="1:15" x14ac:dyDescent="0.25">
      <c r="A52" s="2" t="s">
        <v>58</v>
      </c>
      <c r="B52" s="5">
        <v>5</v>
      </c>
      <c r="C52" s="5"/>
      <c r="D52" s="5">
        <v>1110</v>
      </c>
      <c r="E52" s="5"/>
      <c r="F52" s="5"/>
      <c r="G52" s="5"/>
      <c r="H52" s="5">
        <v>595</v>
      </c>
      <c r="I52" s="5"/>
      <c r="J52" s="5">
        <v>2.25</v>
      </c>
      <c r="K52" s="5"/>
      <c r="L52" s="5">
        <v>511</v>
      </c>
      <c r="M52" s="5">
        <v>205</v>
      </c>
      <c r="N52" s="2">
        <v>4400.1000000000004</v>
      </c>
      <c r="O52" s="2"/>
    </row>
    <row r="53" spans="1:15" x14ac:dyDescent="0.25">
      <c r="A53" s="2" t="s">
        <v>59</v>
      </c>
      <c r="B53" s="5">
        <v>5</v>
      </c>
      <c r="C53" s="5"/>
      <c r="D53" s="5">
        <v>1110</v>
      </c>
      <c r="E53" s="5"/>
      <c r="F53" s="5"/>
      <c r="G53" s="5"/>
      <c r="H53" s="5">
        <v>566</v>
      </c>
      <c r="I53" s="5"/>
      <c r="J53" s="5">
        <v>2.25</v>
      </c>
      <c r="K53" s="5"/>
      <c r="L53" s="5">
        <v>482</v>
      </c>
      <c r="M53" s="5">
        <v>176</v>
      </c>
      <c r="N53" s="2">
        <v>4393.3999999999996</v>
      </c>
      <c r="O53" s="2"/>
    </row>
    <row r="54" spans="1:15" x14ac:dyDescent="0.25">
      <c r="A54" s="2" t="s">
        <v>60</v>
      </c>
      <c r="B54" s="5">
        <v>5</v>
      </c>
      <c r="C54" s="5"/>
      <c r="D54" s="5">
        <v>1111</v>
      </c>
      <c r="E54" s="5"/>
      <c r="F54" s="5"/>
      <c r="G54" s="5"/>
      <c r="H54" s="5">
        <v>587.20000000000005</v>
      </c>
      <c r="I54" s="5"/>
      <c r="J54" s="5">
        <v>2.25</v>
      </c>
      <c r="K54" s="5"/>
      <c r="L54" s="5">
        <v>510</v>
      </c>
      <c r="M54" s="5">
        <v>215</v>
      </c>
      <c r="N54" s="2">
        <v>4413.1000000000004</v>
      </c>
      <c r="O54" s="2"/>
    </row>
    <row r="55" spans="1:15" x14ac:dyDescent="0.25">
      <c r="A55" s="2" t="s">
        <v>61</v>
      </c>
      <c r="B55" s="5">
        <v>5</v>
      </c>
      <c r="C55" s="5"/>
      <c r="D55" s="5">
        <v>697</v>
      </c>
      <c r="E55" s="5"/>
      <c r="F55" s="5"/>
      <c r="G55" s="5"/>
      <c r="H55" s="5">
        <v>375.9</v>
      </c>
      <c r="I55" s="5"/>
      <c r="J55" s="5">
        <v>2.25</v>
      </c>
      <c r="K55" s="5"/>
      <c r="L55" s="5">
        <v>324</v>
      </c>
      <c r="M55" s="5">
        <v>124</v>
      </c>
      <c r="N55" s="2">
        <v>2726</v>
      </c>
      <c r="O55" s="2"/>
    </row>
    <row r="56" spans="1:15" x14ac:dyDescent="0.25">
      <c r="A56" s="2" t="s">
        <v>62</v>
      </c>
      <c r="B56" s="5">
        <v>5</v>
      </c>
      <c r="C56" s="5"/>
      <c r="D56" s="5">
        <v>1378</v>
      </c>
      <c r="E56" s="5"/>
      <c r="F56" s="5"/>
      <c r="G56" s="5"/>
      <c r="H56" s="5">
        <v>767</v>
      </c>
      <c r="I56" s="5"/>
      <c r="J56" s="5">
        <v>2.25</v>
      </c>
      <c r="K56" s="5"/>
      <c r="L56" s="5">
        <v>655</v>
      </c>
      <c r="M56" s="5">
        <v>254</v>
      </c>
      <c r="N56" s="2">
        <v>5406.1</v>
      </c>
      <c r="O56" s="2"/>
    </row>
    <row r="57" spans="1:15" x14ac:dyDescent="0.25">
      <c r="A57" s="2" t="s">
        <v>63</v>
      </c>
      <c r="B57" s="5">
        <v>4</v>
      </c>
      <c r="C57" s="5"/>
      <c r="D57" s="5">
        <v>678</v>
      </c>
      <c r="E57" s="5"/>
      <c r="F57" s="5"/>
      <c r="G57" s="5"/>
      <c r="H57" s="5">
        <v>163</v>
      </c>
      <c r="I57" s="5"/>
      <c r="J57" s="5">
        <v>2.25</v>
      </c>
      <c r="K57" s="5"/>
      <c r="L57" s="5">
        <v>169</v>
      </c>
      <c r="M57" s="5">
        <v>86</v>
      </c>
      <c r="N57" s="2">
        <v>2025.7</v>
      </c>
      <c r="O57" s="2"/>
    </row>
    <row r="58" spans="1:15" x14ac:dyDescent="0.25">
      <c r="A58" s="2" t="s">
        <v>64</v>
      </c>
      <c r="B58" s="5">
        <v>4</v>
      </c>
      <c r="C58" s="5"/>
      <c r="D58" s="5">
        <v>671</v>
      </c>
      <c r="E58" s="5"/>
      <c r="F58" s="5"/>
      <c r="G58" s="5"/>
      <c r="H58" s="5">
        <v>183.7</v>
      </c>
      <c r="I58" s="5"/>
      <c r="J58" s="5">
        <v>2.25</v>
      </c>
      <c r="K58" s="5"/>
      <c r="L58" s="5">
        <v>163</v>
      </c>
      <c r="M58" s="5">
        <v>96</v>
      </c>
      <c r="N58" s="2">
        <v>2032</v>
      </c>
      <c r="O58" s="2"/>
    </row>
    <row r="59" spans="1:15" x14ac:dyDescent="0.25">
      <c r="A59" s="2" t="s">
        <v>65</v>
      </c>
      <c r="B59" s="5">
        <v>5</v>
      </c>
      <c r="C59" s="5"/>
      <c r="D59" s="5">
        <v>1550</v>
      </c>
      <c r="E59" s="5"/>
      <c r="F59" s="5"/>
      <c r="G59" s="5"/>
      <c r="H59" s="5">
        <v>709</v>
      </c>
      <c r="I59" s="5"/>
      <c r="J59" s="5">
        <v>2.25</v>
      </c>
      <c r="K59" s="5"/>
      <c r="L59" s="5">
        <v>681</v>
      </c>
      <c r="M59" s="5">
        <v>256</v>
      </c>
      <c r="N59" s="2">
        <v>6104</v>
      </c>
      <c r="O59" s="2"/>
    </row>
    <row r="60" spans="1:15" x14ac:dyDescent="0.25">
      <c r="A60" s="2" t="s">
        <v>66</v>
      </c>
      <c r="B60" s="5">
        <v>5</v>
      </c>
      <c r="C60" s="5">
        <v>1074</v>
      </c>
      <c r="D60" s="5"/>
      <c r="E60" s="5"/>
      <c r="F60" s="5">
        <v>22.6</v>
      </c>
      <c r="G60" s="5"/>
      <c r="H60" s="6" t="s">
        <v>67</v>
      </c>
      <c r="I60" s="5"/>
      <c r="J60" s="5">
        <v>2.25</v>
      </c>
      <c r="K60" s="5"/>
      <c r="L60" s="5">
        <v>525</v>
      </c>
      <c r="M60" s="5">
        <v>181</v>
      </c>
      <c r="N60" s="2">
        <v>4297.3</v>
      </c>
      <c r="O60" s="2">
        <v>732.3</v>
      </c>
    </row>
    <row r="61" spans="1:15" x14ac:dyDescent="0.25">
      <c r="A61" s="2" t="s">
        <v>68</v>
      </c>
      <c r="B61" s="5">
        <v>5</v>
      </c>
      <c r="C61" s="5">
        <v>369</v>
      </c>
      <c r="D61" s="5"/>
      <c r="E61" s="5"/>
      <c r="F61" s="5">
        <v>6.7</v>
      </c>
      <c r="G61" s="5"/>
      <c r="H61" s="6" t="s">
        <v>69</v>
      </c>
      <c r="I61" s="5"/>
      <c r="J61" s="5">
        <v>2.25</v>
      </c>
      <c r="K61" s="5"/>
      <c r="L61" s="5">
        <v>170</v>
      </c>
      <c r="M61" s="5">
        <v>54</v>
      </c>
      <c r="N61" s="2">
        <v>1416.7</v>
      </c>
      <c r="O61" s="2"/>
    </row>
    <row r="62" spans="1:15" x14ac:dyDescent="0.25">
      <c r="A62" s="2" t="s">
        <v>70</v>
      </c>
      <c r="B62" s="5">
        <v>4</v>
      </c>
      <c r="C62" s="5"/>
      <c r="D62" s="5">
        <v>674</v>
      </c>
      <c r="E62" s="5"/>
      <c r="F62" s="5"/>
      <c r="G62" s="5"/>
      <c r="H62" s="6" t="s">
        <v>71</v>
      </c>
      <c r="I62" s="5"/>
      <c r="J62" s="5">
        <v>2.25</v>
      </c>
      <c r="K62" s="5"/>
      <c r="L62" s="5">
        <v>186</v>
      </c>
      <c r="M62" s="5">
        <v>87</v>
      </c>
      <c r="N62" s="2">
        <v>1894.2</v>
      </c>
      <c r="O62" s="2">
        <v>471.7</v>
      </c>
    </row>
    <row r="63" spans="1:15" x14ac:dyDescent="0.25">
      <c r="A63" s="2" t="s">
        <v>72</v>
      </c>
      <c r="B63" s="5">
        <v>5</v>
      </c>
      <c r="C63" s="5">
        <v>1468.6</v>
      </c>
      <c r="D63" s="5"/>
      <c r="E63" s="5"/>
      <c r="F63" s="5">
        <v>7.2</v>
      </c>
      <c r="G63" s="5"/>
      <c r="H63" s="6" t="s">
        <v>73</v>
      </c>
      <c r="I63" s="5"/>
      <c r="J63" s="5">
        <v>2.25</v>
      </c>
      <c r="K63" s="5"/>
      <c r="L63" s="5">
        <v>682</v>
      </c>
      <c r="M63" s="5">
        <v>217</v>
      </c>
      <c r="N63" s="2">
        <v>5656.5</v>
      </c>
      <c r="O63" s="2"/>
    </row>
    <row r="64" spans="1:15" x14ac:dyDescent="0.25">
      <c r="A64" s="2" t="s">
        <v>74</v>
      </c>
      <c r="B64" s="5">
        <v>5</v>
      </c>
      <c r="C64" s="5">
        <v>368</v>
      </c>
      <c r="D64" s="5"/>
      <c r="E64" s="5"/>
      <c r="F64" s="5">
        <v>7.3</v>
      </c>
      <c r="G64" s="5"/>
      <c r="H64" s="6" t="s">
        <v>75</v>
      </c>
      <c r="I64" s="5"/>
      <c r="J64" s="5">
        <v>2.25</v>
      </c>
      <c r="K64" s="5"/>
      <c r="L64" s="5">
        <v>178</v>
      </c>
      <c r="M64" s="5">
        <v>63</v>
      </c>
      <c r="N64" s="2">
        <v>1402.7</v>
      </c>
      <c r="O64" s="2"/>
    </row>
    <row r="65" spans="1:15" x14ac:dyDescent="0.25">
      <c r="A65" s="2" t="s">
        <v>76</v>
      </c>
      <c r="B65" s="5">
        <v>5</v>
      </c>
      <c r="C65" s="5">
        <v>371</v>
      </c>
      <c r="D65" s="5"/>
      <c r="E65" s="5"/>
      <c r="F65" s="5">
        <v>7.2</v>
      </c>
      <c r="G65" s="5"/>
      <c r="H65" s="5">
        <v>178</v>
      </c>
      <c r="I65" s="5"/>
      <c r="J65" s="5">
        <v>2.25</v>
      </c>
      <c r="K65" s="5"/>
      <c r="L65" s="5">
        <v>179</v>
      </c>
      <c r="M65" s="5">
        <v>59</v>
      </c>
      <c r="N65" s="2">
        <v>1400.5</v>
      </c>
      <c r="O65" s="2"/>
    </row>
    <row r="66" spans="1:15" x14ac:dyDescent="0.25">
      <c r="A66" s="2" t="s">
        <v>77</v>
      </c>
      <c r="B66" s="5">
        <v>4</v>
      </c>
      <c r="C66" s="5"/>
      <c r="D66" s="5">
        <v>472</v>
      </c>
      <c r="E66" s="5"/>
      <c r="F66" s="5"/>
      <c r="G66" s="5"/>
      <c r="H66" s="5">
        <v>165.41</v>
      </c>
      <c r="I66" s="5"/>
      <c r="J66" s="5">
        <v>2.25</v>
      </c>
      <c r="K66" s="5"/>
      <c r="L66" s="5">
        <v>137</v>
      </c>
      <c r="M66" s="5">
        <v>47</v>
      </c>
      <c r="N66" s="2">
        <v>1306.5999999999999</v>
      </c>
      <c r="O66" s="2"/>
    </row>
    <row r="67" spans="1:15" x14ac:dyDescent="0.25">
      <c r="A67" s="2" t="s">
        <v>78</v>
      </c>
      <c r="B67" s="5">
        <v>5</v>
      </c>
      <c r="C67" s="5">
        <v>735</v>
      </c>
      <c r="D67" s="5"/>
      <c r="E67" s="5"/>
      <c r="F67" s="5">
        <v>15.2</v>
      </c>
      <c r="G67" s="5"/>
      <c r="H67" s="5">
        <v>375.95</v>
      </c>
      <c r="I67" s="5"/>
      <c r="J67" s="5">
        <v>2.25</v>
      </c>
      <c r="K67" s="5"/>
      <c r="L67" s="5">
        <v>368</v>
      </c>
      <c r="M67" s="5">
        <v>99</v>
      </c>
      <c r="N67" s="2">
        <v>2807.9</v>
      </c>
      <c r="O67" s="2"/>
    </row>
    <row r="68" spans="1:15" x14ac:dyDescent="0.25">
      <c r="A68" s="2" t="s">
        <v>79</v>
      </c>
      <c r="B68" s="5">
        <v>4</v>
      </c>
      <c r="C68" s="5"/>
      <c r="D68" s="5">
        <v>675</v>
      </c>
      <c r="E68" s="5"/>
      <c r="F68" s="5"/>
      <c r="G68" s="5"/>
      <c r="H68" s="5">
        <v>193.32</v>
      </c>
      <c r="I68" s="5"/>
      <c r="J68" s="5">
        <v>2.25</v>
      </c>
      <c r="K68" s="5"/>
      <c r="L68" s="5">
        <v>181</v>
      </c>
      <c r="M68" s="5">
        <v>95</v>
      </c>
      <c r="N68" s="2">
        <v>2217.4</v>
      </c>
      <c r="O68" s="2">
        <v>212.9</v>
      </c>
    </row>
    <row r="69" spans="1:15" x14ac:dyDescent="0.25">
      <c r="A69" s="2" t="s">
        <v>80</v>
      </c>
      <c r="B69" s="5">
        <v>4</v>
      </c>
      <c r="C69" s="5"/>
      <c r="D69" s="5">
        <v>673</v>
      </c>
      <c r="E69" s="5"/>
      <c r="F69" s="5"/>
      <c r="G69" s="5"/>
      <c r="H69" s="5">
        <v>172.38</v>
      </c>
      <c r="I69" s="5"/>
      <c r="J69" s="5">
        <v>2.25</v>
      </c>
      <c r="K69" s="5"/>
      <c r="L69" s="5">
        <v>163</v>
      </c>
      <c r="M69" s="5">
        <v>91</v>
      </c>
      <c r="N69" s="2">
        <v>2008.3</v>
      </c>
      <c r="O69" s="2"/>
    </row>
    <row r="70" spans="1:15" x14ac:dyDescent="0.25">
      <c r="A70" s="2" t="s">
        <v>81</v>
      </c>
      <c r="B70" s="5">
        <v>5</v>
      </c>
      <c r="C70" s="5">
        <v>738</v>
      </c>
      <c r="D70" s="5"/>
      <c r="E70" s="5"/>
      <c r="F70" s="5">
        <v>14.6</v>
      </c>
      <c r="G70" s="5"/>
      <c r="H70" s="5">
        <v>357.8</v>
      </c>
      <c r="I70" s="5"/>
      <c r="J70" s="5">
        <v>2.25</v>
      </c>
      <c r="K70" s="5"/>
      <c r="L70" s="5">
        <v>330</v>
      </c>
      <c r="M70" s="5">
        <v>112</v>
      </c>
      <c r="N70" s="2">
        <v>2855.2</v>
      </c>
      <c r="O70" s="2"/>
    </row>
    <row r="71" spans="1:15" x14ac:dyDescent="0.25">
      <c r="A71" s="2" t="s">
        <v>82</v>
      </c>
      <c r="B71" s="5">
        <v>5</v>
      </c>
      <c r="C71" s="5">
        <v>1102</v>
      </c>
      <c r="D71" s="5"/>
      <c r="E71" s="5"/>
      <c r="F71" s="5">
        <v>21.6</v>
      </c>
      <c r="G71" s="5"/>
      <c r="H71" s="5">
        <v>567.32000000000005</v>
      </c>
      <c r="I71" s="5"/>
      <c r="J71" s="5">
        <v>2.25</v>
      </c>
      <c r="K71" s="5"/>
      <c r="L71" s="5">
        <v>485</v>
      </c>
      <c r="M71" s="5">
        <v>181</v>
      </c>
      <c r="N71" s="2">
        <v>4231.8</v>
      </c>
      <c r="O71" s="2"/>
    </row>
    <row r="72" spans="1:15" x14ac:dyDescent="0.25">
      <c r="A72" s="2" t="s">
        <v>83</v>
      </c>
      <c r="B72" s="5">
        <v>5</v>
      </c>
      <c r="C72" s="5">
        <v>1718</v>
      </c>
      <c r="D72" s="5"/>
      <c r="E72" s="5"/>
      <c r="F72" s="5">
        <v>48.4</v>
      </c>
      <c r="G72" s="5"/>
      <c r="H72" s="5">
        <v>893.5</v>
      </c>
      <c r="I72" s="5"/>
      <c r="J72" s="5">
        <v>2.25</v>
      </c>
      <c r="K72" s="5"/>
      <c r="L72" s="5">
        <v>769</v>
      </c>
      <c r="M72" s="5">
        <v>242</v>
      </c>
      <c r="N72" s="2">
        <v>6555.1</v>
      </c>
      <c r="O72" s="2"/>
    </row>
    <row r="73" spans="1:15" x14ac:dyDescent="0.25">
      <c r="A73" s="2" t="s">
        <v>84</v>
      </c>
      <c r="B73" s="5">
        <v>4</v>
      </c>
      <c r="C73" s="5"/>
      <c r="D73" s="5">
        <v>228</v>
      </c>
      <c r="E73" s="5"/>
      <c r="F73" s="5"/>
      <c r="G73" s="5"/>
      <c r="H73" s="5">
        <v>209.5</v>
      </c>
      <c r="I73" s="5"/>
      <c r="J73" s="5">
        <v>2.25</v>
      </c>
      <c r="K73" s="5"/>
      <c r="L73" s="5">
        <v>175</v>
      </c>
      <c r="M73" s="5">
        <v>32</v>
      </c>
      <c r="N73" s="2">
        <v>850.5</v>
      </c>
      <c r="O73" s="2"/>
    </row>
    <row r="74" spans="1:15" x14ac:dyDescent="0.25">
      <c r="A74" s="2" t="s">
        <v>85</v>
      </c>
      <c r="B74" s="5">
        <v>5</v>
      </c>
      <c r="C74" s="5"/>
      <c r="D74" s="5">
        <v>724</v>
      </c>
      <c r="E74" s="5"/>
      <c r="F74" s="5"/>
      <c r="G74" s="5"/>
      <c r="H74" s="5">
        <v>699.6</v>
      </c>
      <c r="I74" s="5"/>
      <c r="J74" s="5">
        <v>2.25</v>
      </c>
      <c r="K74" s="5"/>
      <c r="L74" s="5">
        <v>359</v>
      </c>
      <c r="M74" s="5">
        <v>134</v>
      </c>
      <c r="N74" s="2">
        <v>2792.5</v>
      </c>
      <c r="O74" s="2"/>
    </row>
    <row r="75" spans="1:15" x14ac:dyDescent="0.25">
      <c r="A75" s="2" t="s">
        <v>86</v>
      </c>
      <c r="B75" s="5">
        <v>5</v>
      </c>
      <c r="C75" s="5">
        <v>737</v>
      </c>
      <c r="D75" s="5"/>
      <c r="E75" s="5"/>
      <c r="F75" s="5">
        <v>14.5</v>
      </c>
      <c r="G75" s="5"/>
      <c r="H75" s="5">
        <v>384</v>
      </c>
      <c r="I75" s="5"/>
      <c r="J75" s="5">
        <v>2.25</v>
      </c>
      <c r="K75" s="5"/>
      <c r="L75" s="5">
        <v>328</v>
      </c>
      <c r="M75" s="5">
        <v>117</v>
      </c>
      <c r="N75" s="2">
        <v>2814.9</v>
      </c>
      <c r="O75" s="2"/>
    </row>
    <row r="76" spans="1:15" x14ac:dyDescent="0.25">
      <c r="A76" s="2" t="s">
        <v>87</v>
      </c>
      <c r="B76" s="5">
        <v>5</v>
      </c>
      <c r="C76" s="5"/>
      <c r="D76" s="5">
        <v>1446</v>
      </c>
      <c r="E76" s="5"/>
      <c r="F76" s="5"/>
      <c r="G76" s="5"/>
      <c r="H76" s="5">
        <v>709</v>
      </c>
      <c r="I76" s="5"/>
      <c r="J76" s="5">
        <v>2.25</v>
      </c>
      <c r="K76" s="5"/>
      <c r="L76" s="5">
        <v>597</v>
      </c>
      <c r="M76" s="5">
        <v>246</v>
      </c>
      <c r="N76" s="2">
        <v>5472.7</v>
      </c>
      <c r="O76" s="2">
        <v>206.2</v>
      </c>
    </row>
    <row r="77" spans="1:15" x14ac:dyDescent="0.25">
      <c r="A77" s="2" t="s">
        <v>88</v>
      </c>
      <c r="B77" s="5">
        <v>5</v>
      </c>
      <c r="C77" s="5"/>
      <c r="D77" s="5">
        <v>691</v>
      </c>
      <c r="E77" s="5"/>
      <c r="F77" s="5"/>
      <c r="G77" s="5"/>
      <c r="H77" s="5">
        <v>360</v>
      </c>
      <c r="I77" s="5"/>
      <c r="J77" s="5">
        <v>2.25</v>
      </c>
      <c r="K77" s="5"/>
      <c r="L77" s="5">
        <v>304</v>
      </c>
      <c r="M77" s="5">
        <v>126</v>
      </c>
      <c r="N77" s="2">
        <v>2750</v>
      </c>
      <c r="O77" s="2"/>
    </row>
    <row r="78" spans="1:15" x14ac:dyDescent="0.25">
      <c r="A78" s="2" t="s">
        <v>89</v>
      </c>
      <c r="B78" s="5">
        <v>5</v>
      </c>
      <c r="C78" s="5"/>
      <c r="D78" s="5">
        <v>178</v>
      </c>
      <c r="E78" s="5"/>
      <c r="F78" s="5"/>
      <c r="G78" s="5"/>
      <c r="H78" s="5">
        <v>94.4</v>
      </c>
      <c r="I78" s="5"/>
      <c r="J78" s="5">
        <v>2.25</v>
      </c>
      <c r="K78" s="5"/>
      <c r="L78" s="5">
        <v>86</v>
      </c>
      <c r="M78" s="5">
        <v>30</v>
      </c>
      <c r="N78" s="2">
        <v>680.3</v>
      </c>
      <c r="O78" s="2"/>
    </row>
    <row r="79" spans="1:15" x14ac:dyDescent="0.25">
      <c r="A79" s="2" t="s">
        <v>90</v>
      </c>
      <c r="B79" s="5">
        <v>5</v>
      </c>
      <c r="C79" s="5"/>
      <c r="D79" s="5">
        <v>689</v>
      </c>
      <c r="E79" s="5"/>
      <c r="F79" s="5"/>
      <c r="G79" s="5"/>
      <c r="H79" s="5">
        <v>355.52</v>
      </c>
      <c r="I79" s="5"/>
      <c r="J79" s="5">
        <v>2.25</v>
      </c>
      <c r="K79" s="5"/>
      <c r="L79" s="5">
        <v>304</v>
      </c>
      <c r="M79" s="5">
        <v>131</v>
      </c>
      <c r="N79" s="2">
        <v>2730</v>
      </c>
      <c r="O79" s="2"/>
    </row>
    <row r="80" spans="1:15" x14ac:dyDescent="0.25">
      <c r="A80" s="2" t="s">
        <v>91</v>
      </c>
      <c r="B80" s="5">
        <v>5</v>
      </c>
      <c r="C80" s="5"/>
      <c r="D80" s="5">
        <v>178</v>
      </c>
      <c r="E80" s="5"/>
      <c r="F80" s="5"/>
      <c r="G80" s="5"/>
      <c r="H80" s="5">
        <v>102</v>
      </c>
      <c r="I80" s="5"/>
      <c r="J80" s="5">
        <v>2.25</v>
      </c>
      <c r="K80" s="5"/>
      <c r="L80" s="5">
        <v>88</v>
      </c>
      <c r="M80" s="5">
        <v>29</v>
      </c>
      <c r="N80" s="2">
        <v>677</v>
      </c>
      <c r="O80" s="2"/>
    </row>
    <row r="81" spans="1:15" x14ac:dyDescent="0.25">
      <c r="A81" s="2" t="s">
        <v>92</v>
      </c>
      <c r="B81" s="5">
        <v>5</v>
      </c>
      <c r="C81" s="5">
        <v>747</v>
      </c>
      <c r="D81" s="5"/>
      <c r="E81" s="5"/>
      <c r="F81" s="5">
        <v>14.6</v>
      </c>
      <c r="G81" s="5"/>
      <c r="H81" s="5">
        <v>410.3</v>
      </c>
      <c r="I81" s="5"/>
      <c r="J81" s="5">
        <v>2.25</v>
      </c>
      <c r="K81" s="5"/>
      <c r="L81" s="5">
        <v>354</v>
      </c>
      <c r="M81" s="5">
        <v>117</v>
      </c>
      <c r="N81" s="2">
        <v>2862.9</v>
      </c>
      <c r="O81" s="2"/>
    </row>
    <row r="82" spans="1:15" x14ac:dyDescent="0.25">
      <c r="A82" s="2" t="s">
        <v>93</v>
      </c>
      <c r="B82" s="5">
        <v>5</v>
      </c>
      <c r="C82" s="5"/>
      <c r="D82" s="5">
        <v>678.3</v>
      </c>
      <c r="E82" s="5"/>
      <c r="F82" s="5"/>
      <c r="G82" s="5"/>
      <c r="H82" s="5">
        <v>420.9</v>
      </c>
      <c r="I82" s="5"/>
      <c r="J82" s="5">
        <v>2.25</v>
      </c>
      <c r="K82" s="5"/>
      <c r="L82" s="5">
        <v>364.9</v>
      </c>
      <c r="M82" s="5">
        <v>121</v>
      </c>
      <c r="N82" s="2">
        <v>2708.2</v>
      </c>
      <c r="O82" s="2"/>
    </row>
    <row r="83" spans="1:15" x14ac:dyDescent="0.25">
      <c r="A83" s="2" t="s">
        <v>94</v>
      </c>
      <c r="B83" s="5">
        <v>5</v>
      </c>
      <c r="C83" s="5">
        <v>1074.5999999999999</v>
      </c>
      <c r="D83" s="5"/>
      <c r="E83" s="5"/>
      <c r="F83" s="5">
        <v>9.6999999999999993</v>
      </c>
      <c r="G83" s="5"/>
      <c r="H83" s="5">
        <v>388.5</v>
      </c>
      <c r="I83" s="5"/>
      <c r="J83" s="5">
        <v>2.25</v>
      </c>
      <c r="K83" s="5"/>
      <c r="L83" s="5">
        <v>346.7</v>
      </c>
      <c r="M83" s="5">
        <v>130</v>
      </c>
      <c r="N83" s="2">
        <v>3448.5</v>
      </c>
      <c r="O83" s="2">
        <v>716.4</v>
      </c>
    </row>
    <row r="84" spans="1:15" x14ac:dyDescent="0.25">
      <c r="A84" s="2" t="s">
        <v>95</v>
      </c>
      <c r="B84" s="5">
        <v>5</v>
      </c>
      <c r="C84" s="5">
        <v>604.79999999999995</v>
      </c>
      <c r="D84" s="5"/>
      <c r="E84" s="5"/>
      <c r="F84" s="5"/>
      <c r="G84" s="5"/>
      <c r="H84" s="5">
        <v>302</v>
      </c>
      <c r="I84" s="5"/>
      <c r="J84" s="5">
        <v>2.25</v>
      </c>
      <c r="K84" s="5"/>
      <c r="L84" s="5">
        <v>302</v>
      </c>
      <c r="M84" s="5">
        <v>85</v>
      </c>
      <c r="N84" s="2">
        <v>2234</v>
      </c>
      <c r="O84" s="2"/>
    </row>
    <row r="85" spans="1:15" x14ac:dyDescent="0.25">
      <c r="A85" s="2" t="s">
        <v>96</v>
      </c>
      <c r="B85" s="5">
        <v>4</v>
      </c>
      <c r="C85" s="5"/>
      <c r="D85" s="5">
        <v>1440.1</v>
      </c>
      <c r="E85" s="5"/>
      <c r="F85" s="5"/>
      <c r="G85" s="5"/>
      <c r="H85" s="5">
        <v>533.5</v>
      </c>
      <c r="I85" s="5"/>
      <c r="J85" s="5">
        <v>2.25</v>
      </c>
      <c r="K85" s="5"/>
      <c r="L85" s="5">
        <v>506.3</v>
      </c>
      <c r="M85" s="5">
        <v>148</v>
      </c>
      <c r="N85" s="2">
        <v>3932.4</v>
      </c>
      <c r="O85" s="2">
        <v>112.5</v>
      </c>
    </row>
    <row r="86" spans="1:15" x14ac:dyDescent="0.25">
      <c r="A86" s="2" t="s">
        <v>97</v>
      </c>
      <c r="B86" s="5">
        <v>4</v>
      </c>
      <c r="C86" s="5"/>
      <c r="D86" s="5">
        <v>815.9</v>
      </c>
      <c r="E86" s="5"/>
      <c r="F86" s="5"/>
      <c r="G86" s="5"/>
      <c r="H86" s="5">
        <v>364.24</v>
      </c>
      <c r="I86" s="5"/>
      <c r="J86" s="5">
        <v>2.25</v>
      </c>
      <c r="K86" s="5"/>
      <c r="L86" s="5">
        <v>311.60000000000002</v>
      </c>
      <c r="M86" s="5">
        <v>68</v>
      </c>
      <c r="N86" s="2">
        <v>2222.1</v>
      </c>
      <c r="O86" s="2"/>
    </row>
    <row r="87" spans="1:15" x14ac:dyDescent="0.25">
      <c r="A87" s="2" t="s">
        <v>98</v>
      </c>
      <c r="B87" s="5">
        <v>4</v>
      </c>
      <c r="C87" s="5"/>
      <c r="D87" s="5">
        <v>819</v>
      </c>
      <c r="E87" s="5"/>
      <c r="F87" s="5"/>
      <c r="G87" s="5"/>
      <c r="H87" s="5">
        <v>409.46</v>
      </c>
      <c r="I87" s="5"/>
      <c r="J87" s="5">
        <v>2.25</v>
      </c>
      <c r="K87" s="5"/>
      <c r="L87" s="5">
        <v>355.7</v>
      </c>
      <c r="M87" s="5">
        <v>104</v>
      </c>
      <c r="N87" s="2">
        <v>2258</v>
      </c>
      <c r="O87" s="2"/>
    </row>
    <row r="88" spans="1:15" x14ac:dyDescent="0.25">
      <c r="A88" s="2" t="s">
        <v>99</v>
      </c>
      <c r="B88" s="5">
        <v>4</v>
      </c>
      <c r="C88" s="5"/>
      <c r="D88" s="5">
        <v>1076</v>
      </c>
      <c r="E88" s="5"/>
      <c r="F88" s="5"/>
      <c r="G88" s="5"/>
      <c r="H88" s="5">
        <v>366.07</v>
      </c>
      <c r="I88" s="5"/>
      <c r="J88" s="5">
        <v>2.25</v>
      </c>
      <c r="K88" s="5"/>
      <c r="L88" s="5">
        <v>312.7</v>
      </c>
      <c r="M88" s="5" t="s">
        <v>100</v>
      </c>
      <c r="N88" s="2">
        <v>2770.6</v>
      </c>
      <c r="O88" s="2">
        <v>405.7</v>
      </c>
    </row>
    <row r="89" spans="1:15" x14ac:dyDescent="0.25">
      <c r="C89" s="8">
        <f>SUM(C49:C88)</f>
        <v>11107</v>
      </c>
      <c r="D89" s="7">
        <f>SUM(D49:D88)</f>
        <v>21814.3</v>
      </c>
      <c r="E89" s="8"/>
      <c r="F89" s="8">
        <f>SUM(F60:F88)</f>
        <v>189.6</v>
      </c>
      <c r="G89" s="8"/>
      <c r="H89" s="8">
        <f>SUM(H49:H88)</f>
        <v>14096.469999999998</v>
      </c>
      <c r="I89" s="8"/>
      <c r="J89" s="8">
        <f>SUM(J49:J88)</f>
        <v>90</v>
      </c>
      <c r="K89" s="8"/>
      <c r="L89" s="8">
        <f>SUM(L49:L88)</f>
        <v>13940.900000000001</v>
      </c>
    </row>
    <row r="90" spans="1:15" ht="15.75" x14ac:dyDescent="0.25">
      <c r="A90" s="9"/>
      <c r="B90" s="9"/>
      <c r="C90" s="9"/>
      <c r="D90" s="9"/>
      <c r="E90" s="14">
        <f>C89+D89</f>
        <v>32921.300000000003</v>
      </c>
      <c r="G90" s="15">
        <f>F89+H89+J89+L89</f>
        <v>28316.97</v>
      </c>
    </row>
    <row r="93" spans="1:15" x14ac:dyDescent="0.25">
      <c r="A93" s="9" t="s">
        <v>53</v>
      </c>
      <c r="B93" s="9"/>
      <c r="C93" s="9"/>
    </row>
    <row r="94" spans="1:15" ht="15.75" x14ac:dyDescent="0.25">
      <c r="F94" s="24">
        <f>E90+F37</f>
        <v>57244.5</v>
      </c>
      <c r="G94" s="24"/>
      <c r="H94" s="24">
        <f>G90+H37</f>
        <v>50421.919999999998</v>
      </c>
    </row>
  </sheetData>
  <mergeCells count="8">
    <mergeCell ref="C47:L47"/>
    <mergeCell ref="A90:D90"/>
    <mergeCell ref="A93:C93"/>
    <mergeCell ref="A45:N45"/>
    <mergeCell ref="A1:N1"/>
    <mergeCell ref="D2:M2"/>
    <mergeCell ref="A38:F38"/>
    <mergeCell ref="C41:E4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Площади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2017-05-18T21:31:28Z</dcterms:modified>
</cp:coreProperties>
</file>